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5725" iterate="1" iterateDelta="1E-4"/>
</workbook>
</file>

<file path=xl/calcChain.xml><?xml version="1.0" encoding="utf-8"?>
<calcChain xmlns="http://schemas.openxmlformats.org/spreadsheetml/2006/main">
  <c r="J12" i="1"/>
  <c r="G12"/>
  <c r="J13"/>
  <c r="G13"/>
  <c r="K12" l="1"/>
  <c r="L12" s="1"/>
  <c r="K13"/>
  <c r="L13" s="1"/>
  <c r="J10"/>
  <c r="J11"/>
  <c r="J9"/>
  <c r="G10"/>
  <c r="G11"/>
  <c r="K10" l="1"/>
  <c r="L10" s="1"/>
  <c r="K11"/>
  <c r="L11" s="1"/>
  <c r="G9"/>
  <c r="K9" l="1"/>
  <c r="L9" s="1"/>
</calcChain>
</file>

<file path=xl/sharedStrings.xml><?xml version="1.0" encoding="utf-8"?>
<sst xmlns="http://schemas.openxmlformats.org/spreadsheetml/2006/main" count="19" uniqueCount="19">
  <si>
    <t>РЕЗУЛЬТАТЫ ОЦЕНКИ ЭФФЕКТИВНОСТИ МУНИЦИПАЛЬНОЙ ПРОГРАММЫ</t>
  </si>
  <si>
    <t xml:space="preserve">№ </t>
  </si>
  <si>
    <t>Наименование программы, основного мероприятия</t>
  </si>
  <si>
    <t>Ответственный исполнитель</t>
  </si>
  <si>
    <t>Количество выполненных мероприятий, не менее чем на 95 процентов (шт.)</t>
  </si>
  <si>
    <t>Общее количество мероприятий муниципальной программы</t>
  </si>
  <si>
    <t>Степень реализации муниципальной программы</t>
  </si>
  <si>
    <t>Плановые расходы на реализацию муниципальной пограммы (руб.)</t>
  </si>
  <si>
    <t>Фактические расходы на реализацию муниципальной пограммы (руб.)</t>
  </si>
  <si>
    <t>Степень соответствия запланированному уровню затрат бюджетов всех уровней</t>
  </si>
  <si>
    <t xml:space="preserve">Эффективность использования средств бюджетов всех уровней </t>
  </si>
  <si>
    <t>Эффективность реализации муниципальной программы</t>
  </si>
  <si>
    <t>Муниципальная программа "Совершенствование системы муниципального управления в муниципальном образовании Опочецкий муниципальный округ Псковской области на 2024-2030 годы"</t>
  </si>
  <si>
    <t>Финансовое управление Администрации Опочецкого муниципального округа</t>
  </si>
  <si>
    <r>
      <t>Подпрограмма 1 "Обеспечение выполнения муниципальных функций</t>
    </r>
    <r>
      <rPr>
        <sz val="11"/>
        <color theme="1"/>
        <rFont val="Times New Roman"/>
        <family val="1"/>
        <charset val="204"/>
      </rPr>
      <t>"</t>
    </r>
  </si>
  <si>
    <r>
      <t>Подпрограмма 2 "Обеспечение общего порядка и противодействие коррупции</t>
    </r>
    <r>
      <rPr>
        <sz val="11"/>
        <color theme="1"/>
        <rFont val="Times New Roman"/>
        <family val="1"/>
        <charset val="204"/>
      </rPr>
      <t>"</t>
    </r>
  </si>
  <si>
    <t>Подпрограмма 4 "Социальная поддержка граждан, социально ориентированных некоммерческих организаций и реализация демографической политики в муниципальном образовании Опочецкий муниципальный округ Псковской области"</t>
  </si>
  <si>
    <t>Подпрограмма 3 "Совершенствование, развитие бюджетного процесса и управление муниципальным долгом"</t>
  </si>
  <si>
    <t>Наименование муниципальной программы"Совершенствование системы муниципального управления в муниципальном образовании Опочецкий муниципальный округ Псковской области на 2024-2030 годы" по состоянию на 31.12.2025 года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</si>
</sst>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view="pageBreakPreview" topLeftCell="B1" zoomScaleNormal="100" zoomScaleSheetLayoutView="100" workbookViewId="0">
      <selection activeCell="K9" sqref="K9"/>
    </sheetView>
  </sheetViews>
  <sheetFormatPr defaultRowHeight="15"/>
  <cols>
    <col min="1" max="1" width="4.28515625" hidden="1" customWidth="1"/>
    <col min="2" max="2" width="4.85546875" customWidth="1"/>
    <col min="3" max="3" width="29.42578125" customWidth="1"/>
    <col min="4" max="4" width="13.28515625" customWidth="1"/>
    <col min="5" max="5" width="11.5703125" customWidth="1"/>
    <col min="6" max="6" width="11.140625" customWidth="1"/>
    <col min="7" max="7" width="10.85546875" customWidth="1"/>
    <col min="8" max="9" width="12.7109375" customWidth="1"/>
    <col min="10" max="10" width="13.7109375" customWidth="1"/>
    <col min="11" max="11" width="11.28515625" customWidth="1"/>
    <col min="12" max="12" width="12" customWidth="1"/>
    <col min="13" max="13" width="2.5703125" hidden="1" customWidth="1"/>
  </cols>
  <sheetData>
    <row r="1" spans="2:13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2:13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2:13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33" customHeight="1">
      <c r="B4" s="1"/>
      <c r="C4" s="9" t="s">
        <v>18</v>
      </c>
      <c r="D4" s="9"/>
      <c r="E4" s="9"/>
      <c r="F4" s="9"/>
      <c r="G4" s="9"/>
      <c r="H4" s="9"/>
      <c r="I4" s="9"/>
      <c r="J4" s="9"/>
      <c r="K4" s="9"/>
      <c r="L4" s="1"/>
      <c r="M4" s="1"/>
    </row>
    <row r="5" spans="2:13" ht="15" hidden="1" customHeight="1">
      <c r="B5" s="1"/>
      <c r="C5" s="9"/>
      <c r="D5" s="9"/>
      <c r="E5" s="9"/>
      <c r="F5" s="9"/>
      <c r="G5" s="9"/>
      <c r="H5" s="9"/>
      <c r="I5" s="9"/>
      <c r="J5" s="9"/>
      <c r="K5" s="9"/>
      <c r="L5" s="1"/>
      <c r="M5" s="1"/>
    </row>
    <row r="6" spans="2:1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2:13" ht="99" customHeight="1">
      <c r="B7" s="2" t="s">
        <v>1</v>
      </c>
      <c r="C7" s="7" t="s">
        <v>2</v>
      </c>
      <c r="D7" s="7" t="s">
        <v>3</v>
      </c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1"/>
    </row>
    <row r="8" spans="2:13"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5">
        <v>10</v>
      </c>
      <c r="L8" s="5">
        <v>11</v>
      </c>
      <c r="M8" s="1"/>
    </row>
    <row r="9" spans="2:13" ht="105.75" customHeight="1">
      <c r="B9" s="4"/>
      <c r="C9" s="3" t="s">
        <v>12</v>
      </c>
      <c r="D9" s="6" t="s">
        <v>13</v>
      </c>
      <c r="E9" s="4">
        <v>28</v>
      </c>
      <c r="F9" s="4">
        <v>32</v>
      </c>
      <c r="G9" s="4">
        <f>E9/F9</f>
        <v>0.875</v>
      </c>
      <c r="H9" s="4">
        <v>89059881.439999998</v>
      </c>
      <c r="I9" s="4">
        <v>84553431.239999995</v>
      </c>
      <c r="J9" s="4">
        <f>I9/H9</f>
        <v>0.9493997731960151</v>
      </c>
      <c r="K9" s="4">
        <f>G9/J9</f>
        <v>0.92163493683429143</v>
      </c>
      <c r="L9" s="4">
        <f>G9*K9</f>
        <v>0.80643056973000504</v>
      </c>
      <c r="M9" s="1"/>
    </row>
    <row r="10" spans="2:13" ht="45">
      <c r="B10" s="4"/>
      <c r="C10" s="3" t="s">
        <v>14</v>
      </c>
      <c r="D10" s="4"/>
      <c r="E10" s="4">
        <v>9</v>
      </c>
      <c r="F10" s="4">
        <v>10</v>
      </c>
      <c r="G10" s="4">
        <f t="shared" ref="G10:G11" si="0">E10/F10</f>
        <v>0.9</v>
      </c>
      <c r="H10" s="4">
        <v>62660093.450000003</v>
      </c>
      <c r="I10" s="4">
        <v>62269769.579999998</v>
      </c>
      <c r="J10" s="4">
        <f t="shared" ref="J10:J11" si="1">I10/H10</f>
        <v>0.9937707742119557</v>
      </c>
      <c r="K10" s="4">
        <f t="shared" ref="K10:K11" si="2">G10/J10</f>
        <v>0.90564144504419097</v>
      </c>
      <c r="L10" s="4">
        <f t="shared" ref="L10:L11" si="3">G10*K10</f>
        <v>0.8150773005397719</v>
      </c>
      <c r="M10" s="1"/>
    </row>
    <row r="11" spans="2:13" ht="48.75" customHeight="1">
      <c r="B11" s="4"/>
      <c r="C11" s="3" t="s">
        <v>15</v>
      </c>
      <c r="D11" s="4"/>
      <c r="E11" s="4">
        <v>1</v>
      </c>
      <c r="F11" s="4">
        <v>2</v>
      </c>
      <c r="G11" s="4">
        <f t="shared" si="0"/>
        <v>0.5</v>
      </c>
      <c r="H11" s="4">
        <v>2542861.29</v>
      </c>
      <c r="I11" s="4">
        <v>2541861.29</v>
      </c>
      <c r="J11" s="4">
        <f t="shared" si="1"/>
        <v>0.99960674221439738</v>
      </c>
      <c r="K11" s="4">
        <f t="shared" si="2"/>
        <v>0.5001967062490652</v>
      </c>
      <c r="L11" s="4">
        <f t="shared" si="3"/>
        <v>0.2500983531245326</v>
      </c>
      <c r="M11" s="1"/>
    </row>
    <row r="12" spans="2:13" ht="77.25" customHeight="1">
      <c r="B12" s="4"/>
      <c r="C12" s="3" t="s">
        <v>17</v>
      </c>
      <c r="D12" s="4"/>
      <c r="E12" s="4">
        <v>8</v>
      </c>
      <c r="F12" s="4">
        <v>10</v>
      </c>
      <c r="G12" s="4">
        <f t="shared" ref="G12" si="4">E12/F12</f>
        <v>0.8</v>
      </c>
      <c r="H12" s="4">
        <v>8133790.6699999999</v>
      </c>
      <c r="I12" s="4">
        <v>8114569.9800000004</v>
      </c>
      <c r="J12" s="4">
        <f t="shared" ref="J12" si="5">I12/H12</f>
        <v>0.99763693328488379</v>
      </c>
      <c r="K12" s="4">
        <f t="shared" ref="K12" si="6">G12/J12</f>
        <v>0.80189493122098876</v>
      </c>
      <c r="L12" s="4">
        <f t="shared" ref="L12" si="7">G12*K12</f>
        <v>0.6415159449767911</v>
      </c>
      <c r="M12" s="1"/>
    </row>
    <row r="13" spans="2:13" ht="138" customHeight="1">
      <c r="B13" s="4"/>
      <c r="C13" s="3" t="s">
        <v>16</v>
      </c>
      <c r="D13" s="4"/>
      <c r="E13" s="4">
        <v>10</v>
      </c>
      <c r="F13" s="4">
        <v>10</v>
      </c>
      <c r="G13" s="4">
        <f t="shared" ref="G13" si="8">E13/F13</f>
        <v>1</v>
      </c>
      <c r="H13" s="4">
        <v>6805756.6699999999</v>
      </c>
      <c r="I13" s="4">
        <v>6698021.6699999999</v>
      </c>
      <c r="J13" s="4">
        <f t="shared" ref="J13" si="9">I13/H13</f>
        <v>0.98417001882025856</v>
      </c>
      <c r="K13" s="4">
        <f t="shared" ref="K13" si="10">G13/J13</f>
        <v>1.0160846000965535</v>
      </c>
      <c r="L13" s="4">
        <f t="shared" ref="L13" si="11">G13*K13</f>
        <v>1.0160846000965535</v>
      </c>
      <c r="M13" s="1"/>
    </row>
  </sheetData>
  <mergeCells count="2">
    <mergeCell ref="B1:M2"/>
    <mergeCell ref="C4:K5"/>
  </mergeCells>
  <pageMargins left="0.70866141732283472" right="0.70866141732283472" top="0.19685039370078741" bottom="0.15748031496062992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2026-04-01T05:39:28Z</dcterms:modified>
</cp:coreProperties>
</file>